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680" activeTab="9"/>
  </bookViews>
  <sheets>
    <sheet name="ОТ" sheetId="1" r:id="rId1"/>
    <sheet name="МЗ" sheetId="2" r:id="rId2"/>
    <sheet name="КУ" sheetId="3" r:id="rId3"/>
    <sheet name="НИ" sheetId="4" r:id="rId4"/>
    <sheet name="УС.СВ" sheetId="5" r:id="rId5"/>
    <sheet name="ЗП Адм," sheetId="6" r:id="rId6"/>
    <sheet name="ИТОГО БЗ" sheetId="7" r:id="rId7"/>
    <sheet name="Район К" sheetId="8" r:id="rId8"/>
    <sheet name="ОТР КК" sheetId="9" r:id="rId9"/>
    <sheet name="НЗ" sheetId="10" r:id="rId10"/>
  </sheets>
  <externalReferences>
    <externalReference r:id="rId11"/>
  </externalReferences>
  <calcPr calcId="125725" concurrentCalc="0"/>
</workbook>
</file>

<file path=xl/calcChain.xml><?xml version="1.0" encoding="utf-8"?>
<calcChain xmlns="http://schemas.openxmlformats.org/spreadsheetml/2006/main">
  <c r="D29" i="1"/>
  <c r="E13" i="5"/>
  <c r="E14"/>
  <c r="E12" i="6"/>
  <c r="E6" i="5"/>
  <c r="E8"/>
  <c r="E10"/>
  <c r="E11"/>
  <c r="E12"/>
  <c r="E7" i="3"/>
  <c r="E6"/>
  <c r="E8"/>
  <c r="E9"/>
  <c r="B25" i="1"/>
  <c r="E3" i="10"/>
  <c r="F3"/>
  <c r="G3"/>
  <c r="J4" i="8"/>
  <c r="I4"/>
  <c r="K4"/>
  <c r="L4"/>
  <c r="L4" i="7"/>
  <c r="H19" i="2"/>
  <c r="H20"/>
  <c r="H23"/>
  <c r="H27"/>
  <c r="C8"/>
  <c r="C7"/>
  <c r="C11"/>
  <c r="D30" i="1"/>
</calcChain>
</file>

<file path=xl/sharedStrings.xml><?xml version="1.0" encoding="utf-8"?>
<sst xmlns="http://schemas.openxmlformats.org/spreadsheetml/2006/main" count="150" uniqueCount="104">
  <si>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</si>
  <si>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I. Определение нормативных затрат на оказание муниципальной услуги МБУК «Межпоселенческая централизованная библиотечная система»</t>
  </si>
  <si>
    <t xml:space="preserve">Нормативные затраты на оплату труда работников:
Рассчитываем нормативное количество услуг. В соответствии с Межотраслевыми нормами времени на работы, выполняемые в библиотеках (Постановление Минтруда РФ от 3 февраля 1997 г. №6) на 1 посещение, в среднем, библиотекарь должен тратить 18 минут рабочего времени (0,3 ч.). Нормативное количество обслуживаемых посещений в час для библиотекаря: 60/18 = 3,33 чел.
В соответствии с производственным календарем количество рабочих часов в год - 1970 ч. (40-часовая рабочая неделя). Нормативное количество услуг:  1970 * 3,33 = 6560 посещений в год.
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</si>
  <si>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</si>
  <si>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</si>
  <si>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</si>
  <si>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</si>
  <si>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</si>
  <si>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</si>
  <si>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Библиотекарь абонемента</t>
  </si>
  <si>
    <t>Цена единицы ресурса</t>
  </si>
  <si>
    <t>Нормативные затраты</t>
  </si>
  <si>
    <t>4= 2*3</t>
  </si>
  <si>
    <t>Итого:</t>
  </si>
  <si>
    <t>Наименование</t>
  </si>
  <si>
    <t>ресурса (материальный запас)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</si>
  <si>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</si>
  <si>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</si>
  <si>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</si>
  <si>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</si>
  <si>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</si>
  <si>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</si>
  <si>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</si>
  <si>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В качестве цены единицы ресурса          используется</t>
  </si>
  <si>
    <t>закупочная стоимость ресурсов на момент планирования,</t>
  </si>
  <si>
    <t>скорректированная индексы-дефляторы        по группам товаров</t>
  </si>
  <si>
    <t>ИТОГО</t>
  </si>
  <si>
    <t>Многофункциональное устройство</t>
  </si>
  <si>
    <t>Набор канцелярских принадлежностей</t>
  </si>
  <si>
    <t>Затраты на общехозяйственные расходы: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</si>
  <si>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</si>
  <si>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</si>
  <si>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</si>
  <si>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</si>
  <si>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</si>
  <si>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</si>
  <si>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</si>
  <si>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</si>
  <si>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</si>
  <si>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</si>
  <si>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</si>
  <si>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</si>
  <si>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</si>
  <si>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</si>
  <si>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</si>
  <si>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</si>
  <si>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</si>
  <si>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</si>
  <si>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</si>
  <si>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</si>
  <si>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</si>
  <si>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(штатная единица)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</si>
  <si>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</si>
  <si>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</si>
  <si>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</si>
  <si>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</si>
  <si>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</si>
  <si>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</si>
  <si>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</si>
  <si>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СНИ</t>
  </si>
  <si>
    <t>СОЦДИ</t>
  </si>
  <si>
    <t>УС</t>
  </si>
  <si>
    <t>ТУ</t>
  </si>
  <si>
    <t>ПНЗ</t>
  </si>
  <si>
    <t>12=1+2+3+4+5+6+7+8+9+10+11</t>
  </si>
  <si>
    <t>ОТ</t>
  </si>
  <si>
    <t>МЗ</t>
  </si>
  <si>
    <t>Нормативные затраты на материальные затраты: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</si>
  <si>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</si>
  <si>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</si>
  <si>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</si>
  <si>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</si>
  <si>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</si>
  <si>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</si>
  <si>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</si>
  <si>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</si>
  <si>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</si>
  <si>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</si>
  <si>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</si>
  <si>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</si>
  <si>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</si>
  <si>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</si>
  <si>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</si>
  <si>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</si>
  <si>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</si>
  <si>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</si>
  <si>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</si>
  <si>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услуги*1 работников=1971</t>
  </si>
  <si>
    <t>нормативного    времени    обслуживания посетителей    18   минут,    нормативное количество услуг=1971 рабочих часов*1</t>
  </si>
  <si>
    <t>При условии работы 1 библиотекаря, оказывающих услугу, в учреждении и</t>
  </si>
  <si>
    <t>Библиограф</t>
  </si>
  <si>
    <t xml:space="preserve">1) Общее полезное время работника
247 дн.*1 ед.*8 ч. = 1976
2) Нормативные затраты на коммунальные услуги
20847/1976*0,3 =3,16
</t>
  </si>
  <si>
    <t xml:space="preserve">Недвижимое имущество стоимость единицы
3000/1976*0,3 = 0,45
</t>
  </si>
  <si>
    <t>1) 5780/1976*0,3= 0,87</t>
  </si>
  <si>
    <t xml:space="preserve">1) Нормативные затраты 
17895/1976*0,3=2,7 
</t>
  </si>
  <si>
    <t>Формирование, учет, изучение, обеспечение физического сохранения и безопасности фондов библиотек и фондов библиотеки</t>
  </si>
  <si>
    <t>(количество документов 145670)</t>
  </si>
  <si>
    <t>145670*28,58= 4 163 249</t>
  </si>
  <si>
    <t>годовой фонд</t>
  </si>
  <si>
    <t>Норма времени использования имущественного комплекса библиотеки - 18 минут (или 0,3 часа) побщ=0,3</t>
  </si>
  <si>
    <t>Норма времени использования имущественного комплекса библиотеки - 18 минут (или 0,3 часа) побщ=0,3  Общее полезное время работника
247 дн.*1 ед.*8 ч. = 1976</t>
  </si>
  <si>
    <t>3 абонентских линии
с        безлимитными
тарифами*12 мес
1 линия*12 мес
Общее полезное время работника
247 дн.*1 ед.*8 ч. = 1976                                           Норма времени использования имущественного комплекса библиотеки - 18 минут (или 0,3 часа) побщ=0,3</t>
  </si>
  <si>
    <t xml:space="preserve">Норма времени использования имущественного комплекса библиотеки - 18 минут (или 0,3 часа) побщ=0,3     Общее полезное время работника
247 дн.*1 ед.*8 ч. = 1976  </t>
  </si>
  <si>
    <t xml:space="preserve">Утверждены
Приказом отдела культуры  администрации
Тонкинского муниципального района
от 10.09.2015 г. № 52
</t>
  </si>
</sst>
</file>

<file path=xl/styles.xml><?xml version="1.0" encoding="utf-8"?>
<styleSheet xmlns="http://schemas.openxmlformats.org/spreadsheetml/2006/main">
  <numFmts count="1">
    <numFmt numFmtId="164" formatCode="0.0000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3" borderId="1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2" fontId="4" fillId="3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 indent="5"/>
    </xf>
    <xf numFmtId="0" fontId="3" fillId="0" borderId="1" xfId="0" applyFont="1" applyBorder="1" applyAlignment="1">
      <alignment horizontal="left" vertical="top" wrapText="1" indent="11"/>
    </xf>
    <xf numFmtId="0" fontId="3" fillId="2" borderId="1" xfId="0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vertical="top" wrapText="1"/>
    </xf>
    <xf numFmtId="0" fontId="0" fillId="0" borderId="1" xfId="0" applyBorder="1"/>
    <xf numFmtId="2" fontId="3" fillId="0" borderId="1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 indent="8"/>
    </xf>
    <xf numFmtId="0" fontId="3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/>
    <xf numFmtId="1" fontId="3" fillId="0" borderId="1" xfId="0" applyNumberFormat="1" applyFont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 indent="9"/>
    </xf>
    <xf numFmtId="0" fontId="4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wrapText="1"/>
    </xf>
    <xf numFmtId="0" fontId="1" fillId="0" borderId="0" xfId="0" applyFont="1" applyAlignme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 indent="4"/>
    </xf>
    <xf numFmtId="0" fontId="3" fillId="0" borderId="1" xfId="0" applyFont="1" applyBorder="1" applyAlignment="1">
      <alignment horizontal="justify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3"/>
    </xf>
    <xf numFmtId="0" fontId="8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64" fontId="5" fillId="6" borderId="2" xfId="0" applyNumberFormat="1" applyFont="1" applyFill="1" applyBorder="1" applyAlignment="1">
      <alignment horizontal="center" vertical="top"/>
    </xf>
    <xf numFmtId="164" fontId="5" fillId="6" borderId="6" xfId="0" applyNumberFormat="1" applyFont="1" applyFill="1" applyBorder="1" applyAlignment="1">
      <alignment horizontal="center" vertical="top"/>
    </xf>
    <xf numFmtId="164" fontId="6" fillId="6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164" fontId="5" fillId="6" borderId="1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view="pageBreakPreview" topLeftCell="A12" zoomScaleNormal="100" zoomScaleSheetLayoutView="100" workbookViewId="0">
      <selection activeCell="A16" sqref="A16:N22"/>
    </sheetView>
  </sheetViews>
  <sheetFormatPr defaultRowHeight="1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8" max="8" width="8.85546875" customWidth="1"/>
    <col min="9" max="10" width="9.140625" hidden="1" customWidth="1"/>
    <col min="11" max="11" width="7.28515625" hidden="1" customWidth="1"/>
    <col min="12" max="14" width="9.140625" hidden="1" customWidth="1"/>
    <col min="15" max="15" width="0.140625" customWidth="1"/>
  </cols>
  <sheetData>
    <row r="1" spans="1:16" ht="15" hidden="1" customHeight="1">
      <c r="A1" s="85"/>
      <c r="B1" s="85"/>
      <c r="C1" s="86" t="s">
        <v>103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5"/>
    </row>
    <row r="2" spans="1:16">
      <c r="A2" s="85"/>
      <c r="B2" s="85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5"/>
    </row>
    <row r="3" spans="1:16">
      <c r="A3" s="85"/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5"/>
    </row>
    <row r="4" spans="1:16">
      <c r="A4" s="85"/>
      <c r="B4" s="85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5"/>
    </row>
    <row r="5" spans="1:16">
      <c r="A5" s="85"/>
      <c r="B5" s="85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5"/>
    </row>
    <row r="6" spans="1:16">
      <c r="A6" s="85"/>
      <c r="B6" s="85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5"/>
    </row>
    <row r="7" spans="1:16" ht="15.75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6" ht="15" customHeight="1">
      <c r="A8" s="87" t="s">
        <v>0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5"/>
      <c r="M8" s="85"/>
      <c r="N8" s="85"/>
    </row>
    <row r="9" spans="1:16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5"/>
      <c r="M9" s="85"/>
      <c r="N9" s="85"/>
    </row>
    <row r="10" spans="1:16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5"/>
      <c r="M10" s="85"/>
      <c r="N10" s="85"/>
    </row>
    <row r="11" spans="1:16" ht="12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16">
      <c r="A12" s="85"/>
      <c r="B12" s="86" t="s">
        <v>1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5"/>
      <c r="N12" s="85"/>
    </row>
    <row r="13" spans="1:16">
      <c r="A13" s="85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5"/>
      <c r="N13" s="85"/>
    </row>
    <row r="14" spans="1:16">
      <c r="A14" s="88" t="s">
        <v>95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47"/>
      <c r="P14" s="47"/>
    </row>
    <row r="15" spans="1:16" ht="13.5" customHeight="1">
      <c r="A15" s="85"/>
      <c r="B15" s="89" t="s">
        <v>96</v>
      </c>
      <c r="C15" s="89"/>
      <c r="D15" s="89"/>
      <c r="E15" s="89"/>
      <c r="F15" s="89"/>
      <c r="G15" s="89"/>
      <c r="H15" s="89"/>
      <c r="I15" s="85"/>
      <c r="J15" s="85"/>
      <c r="K15" s="85"/>
      <c r="L15" s="85"/>
      <c r="M15" s="85"/>
      <c r="N15" s="85"/>
    </row>
    <row r="16" spans="1:16">
      <c r="A16" s="90" t="s">
        <v>2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ht="34.5" customHeight="1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idden="1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hidden="1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idden="1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ht="33.75">
      <c r="A23" s="13" t="s">
        <v>3</v>
      </c>
      <c r="B23" s="13" t="s">
        <v>4</v>
      </c>
      <c r="C23" s="13" t="s">
        <v>5</v>
      </c>
      <c r="D23" s="13" t="s">
        <v>6</v>
      </c>
      <c r="E23" s="13" t="s">
        <v>7</v>
      </c>
    </row>
    <row r="24" spans="1:14">
      <c r="A24" s="15">
        <v>1</v>
      </c>
      <c r="B24" s="13" t="s">
        <v>8</v>
      </c>
      <c r="C24" s="13">
        <v>3</v>
      </c>
      <c r="D24" s="13">
        <v>4</v>
      </c>
      <c r="E24" s="16">
        <v>5</v>
      </c>
    </row>
    <row r="25" spans="1:14" ht="12" customHeight="1">
      <c r="A25" s="34" t="s">
        <v>90</v>
      </c>
      <c r="B25" s="18">
        <f>SUM(C25/D25)</f>
        <v>1.524390243902439E-4</v>
      </c>
      <c r="C25" s="14">
        <v>1</v>
      </c>
      <c r="D25" s="14">
        <v>6560</v>
      </c>
      <c r="E25" s="14"/>
    </row>
    <row r="26" spans="1:14">
      <c r="A26" s="19"/>
      <c r="B26" s="19"/>
      <c r="C26" s="19"/>
      <c r="D26" s="19"/>
      <c r="E26" s="19"/>
    </row>
    <row r="27" spans="1:14" ht="22.5">
      <c r="A27" s="13" t="s">
        <v>3</v>
      </c>
      <c r="B27" s="13" t="s">
        <v>4</v>
      </c>
      <c r="C27" s="13" t="s">
        <v>10</v>
      </c>
      <c r="D27" s="13" t="s">
        <v>11</v>
      </c>
      <c r="E27" s="13" t="s">
        <v>7</v>
      </c>
    </row>
    <row r="28" spans="1:14">
      <c r="A28" s="15">
        <v>1</v>
      </c>
      <c r="B28" s="13">
        <v>2</v>
      </c>
      <c r="C28" s="13">
        <v>3</v>
      </c>
      <c r="D28" s="13" t="s">
        <v>12</v>
      </c>
      <c r="E28" s="16">
        <v>5</v>
      </c>
    </row>
    <row r="29" spans="1:14">
      <c r="A29" s="14" t="s">
        <v>9</v>
      </c>
      <c r="B29" s="14">
        <v>1.4999999999999999E-4</v>
      </c>
      <c r="C29" s="14">
        <v>131600</v>
      </c>
      <c r="D29" s="20">
        <f>SUM(B29*C29)</f>
        <v>19.739999999999998</v>
      </c>
      <c r="E29" s="48" t="s">
        <v>98</v>
      </c>
    </row>
    <row r="30" spans="1:14">
      <c r="A30" s="21" t="s">
        <v>13</v>
      </c>
      <c r="B30" s="21"/>
      <c r="C30" s="21"/>
      <c r="D30" s="22">
        <f>SUM(D29:D29)</f>
        <v>19.739999999999998</v>
      </c>
      <c r="E30" s="48"/>
    </row>
  </sheetData>
  <mergeCells count="6">
    <mergeCell ref="C1:M6"/>
    <mergeCell ref="B15:H15"/>
    <mergeCell ref="A16:N22"/>
    <mergeCell ref="A8:K10"/>
    <mergeCell ref="E29:E30"/>
    <mergeCell ref="B12:L13"/>
  </mergeCells>
  <pageMargins left="0.7" right="0.7" top="0.75" bottom="0.75" header="0.3" footer="0.3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27"/>
  <sheetViews>
    <sheetView view="pageBreakPreview" zoomScaleNormal="100" zoomScaleSheetLayoutView="100" workbookViewId="0">
      <selection activeCell="J8" sqref="J8"/>
    </sheetView>
  </sheetViews>
  <sheetFormatPr defaultRowHeight="15"/>
  <cols>
    <col min="2" max="2" width="17.28515625" customWidth="1"/>
    <col min="3" max="3" width="11.28515625" bestFit="1" customWidth="1"/>
    <col min="5" max="5" width="6.140625" customWidth="1"/>
    <col min="6" max="6" width="7.42578125" customWidth="1"/>
    <col min="7" max="7" width="9.140625" customWidth="1"/>
    <col min="9" max="9" width="27.140625" customWidth="1"/>
  </cols>
  <sheetData>
    <row r="2" spans="2:10">
      <c r="B2" s="92" t="s">
        <v>67</v>
      </c>
      <c r="C2" s="92"/>
      <c r="D2" s="92"/>
      <c r="E2" s="92"/>
      <c r="F2" s="92"/>
      <c r="G2" s="92"/>
      <c r="H2" s="92"/>
      <c r="I2" s="92"/>
      <c r="J2" s="92"/>
    </row>
    <row r="4" spans="2:10">
      <c r="B4" s="23" t="s">
        <v>14</v>
      </c>
      <c r="C4" s="49" t="s">
        <v>16</v>
      </c>
      <c r="D4" s="49" t="s">
        <v>17</v>
      </c>
      <c r="E4" s="49"/>
      <c r="F4" s="49" t="s">
        <v>18</v>
      </c>
      <c r="G4" s="49"/>
      <c r="H4" s="49" t="s">
        <v>7</v>
      </c>
      <c r="I4" s="49"/>
    </row>
    <row r="5" spans="2:10" ht="22.5">
      <c r="B5" s="23" t="s">
        <v>15</v>
      </c>
      <c r="C5" s="49"/>
      <c r="D5" s="49"/>
      <c r="E5" s="49"/>
      <c r="F5" s="49"/>
      <c r="G5" s="49"/>
      <c r="H5" s="49"/>
      <c r="I5" s="49"/>
    </row>
    <row r="6" spans="2:10">
      <c r="B6" s="15">
        <v>1</v>
      </c>
      <c r="C6" s="13" t="s">
        <v>8</v>
      </c>
      <c r="D6" s="49">
        <v>3</v>
      </c>
      <c r="E6" s="49"/>
      <c r="F6" s="49">
        <v>4</v>
      </c>
      <c r="G6" s="49"/>
      <c r="H6" s="49">
        <v>5</v>
      </c>
      <c r="I6" s="49"/>
    </row>
    <row r="7" spans="2:10" ht="25.5" customHeight="1">
      <c r="B7" s="24" t="s">
        <v>19</v>
      </c>
      <c r="C7" s="25">
        <f>SUM(D7/F7)</f>
        <v>5.0735667174023336E-4</v>
      </c>
      <c r="D7" s="49">
        <v>1</v>
      </c>
      <c r="E7" s="49"/>
      <c r="F7" s="49">
        <v>1971</v>
      </c>
      <c r="G7" s="49"/>
      <c r="H7" s="49" t="s">
        <v>89</v>
      </c>
      <c r="I7" s="49"/>
    </row>
    <row r="8" spans="2:10" ht="27" customHeight="1">
      <c r="B8" s="57" t="s">
        <v>27</v>
      </c>
      <c r="C8" s="51">
        <f>SUM(D8/F8)</f>
        <v>0</v>
      </c>
      <c r="D8" s="49">
        <v>0</v>
      </c>
      <c r="E8" s="49"/>
      <c r="F8" s="49">
        <v>1971</v>
      </c>
      <c r="G8" s="49"/>
      <c r="H8" s="49" t="s">
        <v>88</v>
      </c>
      <c r="I8" s="49"/>
    </row>
    <row r="9" spans="2:10" hidden="1">
      <c r="B9" s="57"/>
      <c r="C9" s="51"/>
      <c r="D9" s="49"/>
      <c r="E9" s="49"/>
      <c r="F9" s="49"/>
      <c r="G9" s="49"/>
      <c r="H9" s="49"/>
      <c r="I9" s="49"/>
    </row>
    <row r="10" spans="2:10" ht="6.75" customHeight="1">
      <c r="B10" s="57"/>
      <c r="C10" s="51"/>
      <c r="D10" s="49"/>
      <c r="E10" s="49"/>
      <c r="F10" s="49"/>
      <c r="G10" s="49"/>
      <c r="H10" s="49"/>
      <c r="I10" s="49"/>
    </row>
    <row r="11" spans="2:10">
      <c r="B11" s="57" t="s">
        <v>28</v>
      </c>
      <c r="C11" s="51">
        <f>SUM(D11/F11)</f>
        <v>5.0735667174023336E-4</v>
      </c>
      <c r="D11" s="49">
        <v>1</v>
      </c>
      <c r="E11" s="49"/>
      <c r="F11" s="49">
        <v>1971</v>
      </c>
      <c r="G11" s="49"/>
      <c r="H11" s="49" t="s">
        <v>87</v>
      </c>
      <c r="I11" s="49"/>
    </row>
    <row r="12" spans="2:10" ht="12.75" customHeight="1">
      <c r="B12" s="57"/>
      <c r="C12" s="51"/>
      <c r="D12" s="49"/>
      <c r="E12" s="49"/>
      <c r="F12" s="49"/>
      <c r="G12" s="49"/>
      <c r="H12" s="49"/>
      <c r="I12" s="49"/>
    </row>
    <row r="13" spans="2:10" hidden="1">
      <c r="B13" s="57"/>
      <c r="C13" s="51"/>
      <c r="D13" s="49"/>
      <c r="E13" s="49"/>
      <c r="F13" s="49"/>
      <c r="G13" s="49"/>
      <c r="H13" s="49"/>
      <c r="I13" s="49"/>
    </row>
    <row r="14" spans="2:10" ht="1.5" customHeight="1">
      <c r="B14" s="57"/>
      <c r="C14" s="51"/>
      <c r="D14" s="49"/>
      <c r="E14" s="49"/>
      <c r="F14" s="49"/>
      <c r="G14" s="49"/>
      <c r="H14" s="49"/>
      <c r="I14" s="49"/>
    </row>
    <row r="15" spans="2:10" s="31" customFormat="1">
      <c r="B15" s="12"/>
      <c r="C15" s="12"/>
      <c r="D15" s="12"/>
      <c r="E15" s="12"/>
      <c r="F15" s="30"/>
      <c r="G15" s="12"/>
      <c r="H15" s="12"/>
      <c r="I15" s="12"/>
    </row>
    <row r="16" spans="2:10">
      <c r="B16" s="23" t="s">
        <v>14</v>
      </c>
      <c r="C16" s="49" t="s">
        <v>16</v>
      </c>
      <c r="D16" s="49"/>
      <c r="E16" s="49" t="s">
        <v>20</v>
      </c>
      <c r="F16" s="49"/>
      <c r="G16" s="49" t="s">
        <v>10</v>
      </c>
      <c r="H16" s="49" t="s">
        <v>21</v>
      </c>
      <c r="I16" s="52" t="s">
        <v>7</v>
      </c>
    </row>
    <row r="17" spans="2:9" ht="22.5">
      <c r="B17" s="23" t="s">
        <v>15</v>
      </c>
      <c r="C17" s="49"/>
      <c r="D17" s="49"/>
      <c r="E17" s="49"/>
      <c r="F17" s="49"/>
      <c r="G17" s="49"/>
      <c r="H17" s="49"/>
      <c r="I17" s="52"/>
    </row>
    <row r="18" spans="2:9">
      <c r="B18" s="15">
        <v>1</v>
      </c>
      <c r="C18" s="49">
        <v>2</v>
      </c>
      <c r="D18" s="49"/>
      <c r="E18" s="49">
        <v>3</v>
      </c>
      <c r="F18" s="49"/>
      <c r="G18" s="13">
        <v>4</v>
      </c>
      <c r="H18" s="13" t="s">
        <v>22</v>
      </c>
      <c r="I18" s="27">
        <v>6</v>
      </c>
    </row>
    <row r="19" spans="2:9" ht="25.5" customHeight="1">
      <c r="B19" s="23" t="s">
        <v>19</v>
      </c>
      <c r="C19" s="49">
        <v>5.1000000000000004E-4</v>
      </c>
      <c r="D19" s="49"/>
      <c r="E19" s="49">
        <v>5</v>
      </c>
      <c r="F19" s="49"/>
      <c r="G19" s="13">
        <v>15000</v>
      </c>
      <c r="H19" s="13">
        <f>SUM(C19*G19/E19)</f>
        <v>1.53</v>
      </c>
      <c r="I19" s="28" t="s">
        <v>23</v>
      </c>
    </row>
    <row r="20" spans="2:9" ht="27" customHeight="1">
      <c r="B20" s="49" t="s">
        <v>27</v>
      </c>
      <c r="C20" s="49">
        <v>0</v>
      </c>
      <c r="D20" s="49"/>
      <c r="E20" s="49">
        <v>5</v>
      </c>
      <c r="F20" s="49"/>
      <c r="G20" s="49">
        <v>6000</v>
      </c>
      <c r="H20" s="49">
        <f>SUM(C20*G20/E20)</f>
        <v>0</v>
      </c>
      <c r="I20" s="53" t="s">
        <v>24</v>
      </c>
    </row>
    <row r="21" spans="2:9" ht="15.75" hidden="1" customHeight="1" thickBot="1">
      <c r="B21" s="49"/>
      <c r="C21" s="49"/>
      <c r="D21" s="49"/>
      <c r="E21" s="49"/>
      <c r="F21" s="49"/>
      <c r="G21" s="49"/>
      <c r="H21" s="49"/>
      <c r="I21" s="53"/>
    </row>
    <row r="22" spans="2:9" ht="15.75" hidden="1" customHeight="1" thickBot="1">
      <c r="B22" s="49"/>
      <c r="C22" s="49"/>
      <c r="D22" s="49"/>
      <c r="E22" s="49"/>
      <c r="F22" s="49"/>
      <c r="G22" s="49"/>
      <c r="H22" s="49"/>
      <c r="I22" s="53"/>
    </row>
    <row r="23" spans="2:9" ht="15" customHeight="1">
      <c r="B23" s="49" t="s">
        <v>28</v>
      </c>
      <c r="C23" s="49">
        <v>5.1000000000000004E-4</v>
      </c>
      <c r="D23" s="49"/>
      <c r="E23" s="49">
        <v>1</v>
      </c>
      <c r="F23" s="49"/>
      <c r="G23" s="49">
        <v>260</v>
      </c>
      <c r="H23" s="54">
        <f>SUM(C23*G23/E23)</f>
        <v>0.1326</v>
      </c>
      <c r="I23" s="55" t="s">
        <v>25</v>
      </c>
    </row>
    <row r="24" spans="2:9" ht="10.5" customHeight="1">
      <c r="B24" s="49"/>
      <c r="C24" s="49"/>
      <c r="D24" s="49"/>
      <c r="E24" s="49"/>
      <c r="F24" s="49"/>
      <c r="G24" s="49"/>
      <c r="H24" s="54"/>
      <c r="I24" s="55"/>
    </row>
    <row r="25" spans="2:9" ht="15.75" hidden="1" customHeight="1" thickBot="1">
      <c r="B25" s="49"/>
      <c r="C25" s="49"/>
      <c r="D25" s="49"/>
      <c r="E25" s="49"/>
      <c r="F25" s="49"/>
      <c r="G25" s="49"/>
      <c r="H25" s="54"/>
      <c r="I25" s="55"/>
    </row>
    <row r="26" spans="2:9" ht="15.75" hidden="1" customHeight="1" thickBot="1">
      <c r="B26" s="49"/>
      <c r="C26" s="49"/>
      <c r="D26" s="49"/>
      <c r="E26" s="49"/>
      <c r="F26" s="49"/>
      <c r="G26" s="49"/>
      <c r="H26" s="54"/>
      <c r="I26" s="55"/>
    </row>
    <row r="27" spans="2:9" ht="15.75">
      <c r="B27" s="29" t="s">
        <v>26</v>
      </c>
      <c r="C27" s="56"/>
      <c r="D27" s="56"/>
      <c r="E27" s="56"/>
      <c r="F27" s="56"/>
      <c r="G27" s="1"/>
      <c r="H27" s="3">
        <f>SUM(H19:H26)</f>
        <v>1.6626000000000001</v>
      </c>
      <c r="I27" s="26"/>
    </row>
  </sheetData>
  <mergeCells count="44">
    <mergeCell ref="C27:D27"/>
    <mergeCell ref="E27:F27"/>
    <mergeCell ref="B8:B10"/>
    <mergeCell ref="B11:B14"/>
    <mergeCell ref="B20:B22"/>
    <mergeCell ref="B23:B26"/>
    <mergeCell ref="C19:D19"/>
    <mergeCell ref="E19:F19"/>
    <mergeCell ref="C16:D17"/>
    <mergeCell ref="E16:F17"/>
    <mergeCell ref="C11:C14"/>
    <mergeCell ref="D11:E14"/>
    <mergeCell ref="F11:G14"/>
    <mergeCell ref="G16:G17"/>
    <mergeCell ref="I20:I22"/>
    <mergeCell ref="C23:D26"/>
    <mergeCell ref="E23:F26"/>
    <mergeCell ref="G23:G26"/>
    <mergeCell ref="H23:H26"/>
    <mergeCell ref="I23:I26"/>
    <mergeCell ref="C20:D22"/>
    <mergeCell ref="E20:F22"/>
    <mergeCell ref="G20:G22"/>
    <mergeCell ref="H20:H22"/>
    <mergeCell ref="H16:H17"/>
    <mergeCell ref="I16:I17"/>
    <mergeCell ref="C18:D18"/>
    <mergeCell ref="E18:F18"/>
    <mergeCell ref="H11:I14"/>
    <mergeCell ref="D7:E7"/>
    <mergeCell ref="F7:G7"/>
    <mergeCell ref="H7:I7"/>
    <mergeCell ref="C8:C10"/>
    <mergeCell ref="D8:E10"/>
    <mergeCell ref="F8:G10"/>
    <mergeCell ref="H8:I10"/>
    <mergeCell ref="D6:E6"/>
    <mergeCell ref="F6:G6"/>
    <mergeCell ref="H6:I6"/>
    <mergeCell ref="B2:J2"/>
    <mergeCell ref="C4:C5"/>
    <mergeCell ref="D4:E5"/>
    <mergeCell ref="F4:G5"/>
    <mergeCell ref="H4:I5"/>
  </mergeCells>
  <pageMargins left="0.7" right="0.7" top="5.95" bottom="0.75" header="0.3" footer="0.3"/>
  <pageSetup paperSize="9" scale="7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5"/>
  <sheetViews>
    <sheetView view="pageBreakPreview" zoomScaleNormal="100" zoomScaleSheetLayoutView="100" workbookViewId="0">
      <selection activeCell="I14" sqref="I14"/>
    </sheetView>
  </sheetViews>
  <sheetFormatPr defaultRowHeight="15"/>
  <cols>
    <col min="2" max="2" width="26.140625" customWidth="1"/>
    <col min="3" max="3" width="14" customWidth="1"/>
    <col min="4" max="4" width="12.5703125" customWidth="1"/>
    <col min="5" max="5" width="14.7109375" customWidth="1"/>
    <col min="6" max="6" width="12.7109375" customWidth="1"/>
  </cols>
  <sheetData>
    <row r="2" spans="2:10">
      <c r="C2" s="50" t="s">
        <v>29</v>
      </c>
      <c r="D2" s="50"/>
      <c r="E2" s="50"/>
      <c r="F2" s="50"/>
      <c r="G2" s="50"/>
      <c r="H2" s="50"/>
      <c r="I2" s="50"/>
      <c r="J2" s="50"/>
    </row>
    <row r="4" spans="2:10" ht="22.5">
      <c r="B4" s="13" t="s">
        <v>3</v>
      </c>
      <c r="C4" s="13" t="s">
        <v>30</v>
      </c>
      <c r="D4" s="13" t="s">
        <v>31</v>
      </c>
      <c r="E4" s="13" t="s">
        <v>32</v>
      </c>
      <c r="F4" s="49" t="s">
        <v>7</v>
      </c>
      <c r="G4" s="49"/>
      <c r="H4" s="49"/>
    </row>
    <row r="5" spans="2:10">
      <c r="B5" s="15">
        <v>1</v>
      </c>
      <c r="C5" s="13">
        <v>2</v>
      </c>
      <c r="D5" s="13">
        <v>3</v>
      </c>
      <c r="E5" s="13" t="s">
        <v>12</v>
      </c>
      <c r="F5" s="49"/>
      <c r="G5" s="49"/>
      <c r="H5" s="49"/>
    </row>
    <row r="6" spans="2:10" ht="14.25" customHeight="1">
      <c r="B6" s="13" t="s">
        <v>33</v>
      </c>
      <c r="C6" s="13">
        <v>2.4</v>
      </c>
      <c r="D6" s="13">
        <v>5.8</v>
      </c>
      <c r="E6" s="13">
        <f>SUM(C6*D6*1000)</f>
        <v>13920</v>
      </c>
      <c r="F6" s="49" t="s">
        <v>99</v>
      </c>
      <c r="G6" s="49"/>
      <c r="H6" s="49"/>
    </row>
    <row r="7" spans="2:10" ht="12.75" customHeight="1">
      <c r="B7" s="13" t="s">
        <v>34</v>
      </c>
      <c r="C7" s="13">
        <v>3</v>
      </c>
      <c r="D7" s="13">
        <v>2308.92</v>
      </c>
      <c r="E7" s="32">
        <f>SUM(C7*D7)</f>
        <v>6926.76</v>
      </c>
      <c r="F7" s="49"/>
      <c r="G7" s="49"/>
      <c r="H7" s="49"/>
    </row>
    <row r="8" spans="2:10">
      <c r="B8" s="13" t="s">
        <v>35</v>
      </c>
      <c r="C8" s="13">
        <v>0</v>
      </c>
      <c r="D8" s="13">
        <v>0</v>
      </c>
      <c r="E8" s="13">
        <f>SUM(C8*D8)</f>
        <v>0</v>
      </c>
      <c r="F8" s="49"/>
      <c r="G8" s="49"/>
      <c r="H8" s="49"/>
    </row>
    <row r="9" spans="2:10">
      <c r="B9" s="17" t="s">
        <v>13</v>
      </c>
      <c r="C9" s="17"/>
      <c r="D9" s="17"/>
      <c r="E9" s="33">
        <f>SUM(E6:E8)</f>
        <v>20846.760000000002</v>
      </c>
      <c r="F9" s="49"/>
      <c r="G9" s="49"/>
      <c r="H9" s="49"/>
    </row>
    <row r="11" spans="2:10" ht="15" customHeight="1">
      <c r="B11" s="86" t="s">
        <v>91</v>
      </c>
      <c r="C11" s="86"/>
      <c r="D11" s="86"/>
      <c r="E11" s="86"/>
      <c r="F11" s="86"/>
    </row>
    <row r="12" spans="2:10">
      <c r="B12" s="86"/>
      <c r="C12" s="86"/>
      <c r="D12" s="86"/>
      <c r="E12" s="86"/>
      <c r="F12" s="86"/>
    </row>
    <row r="13" spans="2:10">
      <c r="B13" s="86"/>
      <c r="C13" s="86"/>
      <c r="D13" s="86"/>
      <c r="E13" s="86"/>
      <c r="F13" s="86"/>
    </row>
    <row r="14" spans="2:10">
      <c r="B14" s="86"/>
      <c r="C14" s="86"/>
      <c r="D14" s="86"/>
      <c r="E14" s="86"/>
      <c r="F14" s="86"/>
    </row>
    <row r="15" spans="2:10">
      <c r="B15" s="86"/>
      <c r="C15" s="86"/>
      <c r="D15" s="86"/>
      <c r="E15" s="86"/>
      <c r="F15" s="86"/>
    </row>
  </sheetData>
  <mergeCells count="5">
    <mergeCell ref="C2:J2"/>
    <mergeCell ref="B11:F15"/>
    <mergeCell ref="F4:H4"/>
    <mergeCell ref="F5:H5"/>
    <mergeCell ref="F6:H9"/>
  </mergeCells>
  <pageMargins left="0.7" right="0.7" top="0.75" bottom="0.75" header="0.3" footer="0.3"/>
  <pageSetup paperSize="9" scale="6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H14"/>
  <sheetViews>
    <sheetView view="pageBreakPreview" zoomScaleNormal="100" zoomScaleSheetLayoutView="100" workbookViewId="0">
      <selection activeCell="G13" sqref="G13"/>
    </sheetView>
  </sheetViews>
  <sheetFormatPr defaultRowHeight="15"/>
  <cols>
    <col min="2" max="2" width="18.42578125" customWidth="1"/>
    <col min="3" max="3" width="14.5703125" customWidth="1"/>
    <col min="4" max="4" width="13.140625" customWidth="1"/>
    <col min="5" max="6" width="14" customWidth="1"/>
  </cols>
  <sheetData>
    <row r="2" spans="2:8">
      <c r="B2" s="92" t="s">
        <v>36</v>
      </c>
      <c r="C2" s="92"/>
      <c r="D2" s="92"/>
      <c r="E2" s="92"/>
      <c r="F2" s="92"/>
      <c r="G2" s="92"/>
      <c r="H2" s="92"/>
    </row>
    <row r="4" spans="2:8">
      <c r="B4" s="58" t="s">
        <v>37</v>
      </c>
      <c r="C4" s="49" t="s">
        <v>30</v>
      </c>
      <c r="D4" s="49" t="s">
        <v>38</v>
      </c>
      <c r="E4" s="49" t="s">
        <v>32</v>
      </c>
      <c r="F4" s="49" t="s">
        <v>7</v>
      </c>
      <c r="G4" s="49"/>
    </row>
    <row r="5" spans="2:8">
      <c r="B5" s="58"/>
      <c r="C5" s="49"/>
      <c r="D5" s="49"/>
      <c r="E5" s="49"/>
      <c r="F5" s="49"/>
      <c r="G5" s="49"/>
    </row>
    <row r="6" spans="2:8">
      <c r="B6" s="42">
        <v>1</v>
      </c>
      <c r="C6" s="37">
        <v>2</v>
      </c>
      <c r="D6" s="37">
        <v>3</v>
      </c>
      <c r="E6" s="37">
        <v>4</v>
      </c>
      <c r="F6" s="49">
        <v>5</v>
      </c>
      <c r="G6" s="49"/>
    </row>
    <row r="7" spans="2:8" ht="70.5" customHeight="1">
      <c r="B7" s="48" t="s">
        <v>39</v>
      </c>
      <c r="C7" s="43">
        <v>1</v>
      </c>
      <c r="D7" s="43">
        <v>3000</v>
      </c>
      <c r="E7" s="43">
        <v>3000</v>
      </c>
      <c r="F7" s="59" t="s">
        <v>100</v>
      </c>
      <c r="G7" s="59"/>
    </row>
    <row r="8" spans="2:8" ht="15.75" hidden="1">
      <c r="B8" s="48"/>
      <c r="C8" s="26"/>
      <c r="D8" s="26"/>
      <c r="E8" s="26"/>
      <c r="F8" s="26"/>
      <c r="G8" s="19"/>
    </row>
    <row r="9" spans="2:8" ht="15.75" hidden="1">
      <c r="B9" s="48"/>
      <c r="C9" s="26"/>
      <c r="D9" s="26"/>
      <c r="E9" s="26"/>
      <c r="F9" s="26"/>
      <c r="G9" s="19"/>
    </row>
    <row r="10" spans="2:8" ht="15.75">
      <c r="B10" s="44" t="s">
        <v>26</v>
      </c>
      <c r="C10" s="36"/>
      <c r="D10" s="36"/>
      <c r="E10" s="45">
        <v>3000</v>
      </c>
      <c r="F10" s="60"/>
      <c r="G10" s="60"/>
    </row>
    <row r="12" spans="2:8">
      <c r="B12" s="86" t="s">
        <v>92</v>
      </c>
      <c r="C12" s="92"/>
      <c r="D12" s="92"/>
      <c r="E12" s="92"/>
      <c r="F12" s="92"/>
    </row>
    <row r="13" spans="2:8">
      <c r="B13" s="92"/>
      <c r="C13" s="92"/>
      <c r="D13" s="92"/>
      <c r="E13" s="92"/>
      <c r="F13" s="92"/>
    </row>
    <row r="14" spans="2:8">
      <c r="B14" s="92"/>
      <c r="C14" s="92"/>
      <c r="D14" s="92"/>
      <c r="E14" s="92"/>
      <c r="F14" s="92"/>
    </row>
  </sheetData>
  <mergeCells count="11">
    <mergeCell ref="B12:F14"/>
    <mergeCell ref="B2:H2"/>
    <mergeCell ref="B4:B5"/>
    <mergeCell ref="C4:C5"/>
    <mergeCell ref="D4:D5"/>
    <mergeCell ref="B7:B9"/>
    <mergeCell ref="E4:E5"/>
    <mergeCell ref="F4:G5"/>
    <mergeCell ref="F6:G6"/>
    <mergeCell ref="F7:G7"/>
    <mergeCell ref="F10:G10"/>
  </mergeCells>
  <pageMargins left="0.7" right="0.7" top="3.74" bottom="0.75" header="0.3" footer="0.3"/>
  <pageSetup paperSize="9" scale="8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19"/>
  <sheetViews>
    <sheetView view="pageBreakPreview" topLeftCell="B1" zoomScaleNormal="100" zoomScaleSheetLayoutView="100" workbookViewId="0">
      <selection activeCell="E16" sqref="E16"/>
    </sheetView>
  </sheetViews>
  <sheetFormatPr defaultRowHeight="15"/>
  <cols>
    <col min="2" max="2" width="26" customWidth="1"/>
    <col min="5" max="5" width="29" customWidth="1"/>
    <col min="6" max="6" width="37.7109375" customWidth="1"/>
  </cols>
  <sheetData>
    <row r="2" spans="2:8">
      <c r="B2" s="92" t="s">
        <v>40</v>
      </c>
      <c r="C2" s="92"/>
      <c r="D2" s="92"/>
      <c r="E2" s="92"/>
      <c r="F2" s="92"/>
      <c r="G2" s="92"/>
      <c r="H2" s="92"/>
    </row>
    <row r="4" spans="2:8">
      <c r="B4" s="39" t="s">
        <v>37</v>
      </c>
      <c r="C4" s="39" t="s">
        <v>30</v>
      </c>
      <c r="D4" s="39" t="s">
        <v>38</v>
      </c>
      <c r="E4" s="39" t="s">
        <v>32</v>
      </c>
      <c r="F4" s="39" t="s">
        <v>7</v>
      </c>
    </row>
    <row r="5" spans="2:8">
      <c r="B5" s="39">
        <v>1</v>
      </c>
      <c r="C5" s="39">
        <v>2</v>
      </c>
      <c r="D5" s="39">
        <v>3</v>
      </c>
      <c r="E5" s="39">
        <v>4</v>
      </c>
      <c r="F5" s="39">
        <v>5</v>
      </c>
    </row>
    <row r="6" spans="2:8" ht="18.75" customHeight="1">
      <c r="B6" s="61" t="s">
        <v>41</v>
      </c>
      <c r="C6" s="61">
        <v>12</v>
      </c>
      <c r="D6" s="61">
        <v>250</v>
      </c>
      <c r="E6" s="61">
        <f>SUM(C6*D6)</f>
        <v>3000</v>
      </c>
      <c r="F6" s="49" t="s">
        <v>101</v>
      </c>
    </row>
    <row r="7" spans="2:8" ht="16.5" customHeight="1">
      <c r="B7" s="61"/>
      <c r="C7" s="61"/>
      <c r="D7" s="61"/>
      <c r="E7" s="61"/>
      <c r="F7" s="49"/>
    </row>
    <row r="8" spans="2:8">
      <c r="B8" s="38" t="s">
        <v>42</v>
      </c>
      <c r="C8" s="38">
        <v>1</v>
      </c>
      <c r="D8" s="38">
        <v>1300</v>
      </c>
      <c r="E8" s="38">
        <f>SUM(C8*D8)</f>
        <v>1300</v>
      </c>
      <c r="F8" s="49"/>
    </row>
    <row r="9" spans="2:8" ht="15" customHeight="1">
      <c r="B9" s="38" t="s">
        <v>43</v>
      </c>
      <c r="C9" s="38">
        <v>0</v>
      </c>
      <c r="D9" s="38">
        <v>0</v>
      </c>
      <c r="E9" s="38">
        <v>0</v>
      </c>
      <c r="F9" s="49"/>
    </row>
    <row r="10" spans="2:8" ht="15.75" customHeight="1">
      <c r="B10" s="38" t="s">
        <v>44</v>
      </c>
      <c r="C10" s="38">
        <v>4</v>
      </c>
      <c r="D10" s="38">
        <v>180</v>
      </c>
      <c r="E10" s="38">
        <f>SUM(C10*D10)</f>
        <v>720</v>
      </c>
      <c r="F10" s="49"/>
    </row>
    <row r="11" spans="2:8" ht="18" customHeight="1">
      <c r="B11" s="38" t="s">
        <v>45</v>
      </c>
      <c r="C11" s="38">
        <v>4</v>
      </c>
      <c r="D11" s="38">
        <v>190</v>
      </c>
      <c r="E11" s="38">
        <f>SUM(C11*D11)</f>
        <v>760</v>
      </c>
      <c r="F11" s="49"/>
    </row>
    <row r="12" spans="2:8">
      <c r="B12" s="38" t="s">
        <v>46</v>
      </c>
      <c r="C12" s="38">
        <v>0</v>
      </c>
      <c r="D12" s="38">
        <v>0</v>
      </c>
      <c r="E12" s="38">
        <f>SUM(C12*D12)</f>
        <v>0</v>
      </c>
      <c r="F12" s="49"/>
    </row>
    <row r="13" spans="2:8" ht="28.5" customHeight="1">
      <c r="B13" s="38" t="s">
        <v>47</v>
      </c>
      <c r="C13" s="38">
        <v>0</v>
      </c>
      <c r="D13" s="38">
        <v>0</v>
      </c>
      <c r="E13" s="38">
        <f>SUM(C13*D13)</f>
        <v>0</v>
      </c>
      <c r="F13" s="49"/>
    </row>
    <row r="14" spans="2:8" ht="15.75">
      <c r="B14" s="40" t="s">
        <v>26</v>
      </c>
      <c r="C14" s="40"/>
      <c r="D14" s="40"/>
      <c r="E14" s="40">
        <f>SUM(E6:E13)</f>
        <v>5780</v>
      </c>
      <c r="F14" s="41"/>
    </row>
    <row r="15" spans="2:8">
      <c r="B15" s="31"/>
      <c r="C15" s="31"/>
      <c r="D15" s="31"/>
      <c r="E15" s="31"/>
      <c r="F15" s="31"/>
    </row>
    <row r="16" spans="2:8">
      <c r="B16" s="93" t="s">
        <v>93</v>
      </c>
      <c r="C16" s="2"/>
      <c r="D16" s="2"/>
      <c r="E16" s="2"/>
      <c r="F16" s="2"/>
    </row>
    <row r="17" spans="2:6">
      <c r="B17" s="2"/>
      <c r="C17" s="2"/>
      <c r="D17" s="2"/>
      <c r="E17" s="2"/>
      <c r="F17" s="2"/>
    </row>
    <row r="18" spans="2:6">
      <c r="B18" s="2"/>
      <c r="C18" s="2"/>
      <c r="D18" s="2"/>
      <c r="E18" s="2"/>
      <c r="F18" s="2"/>
    </row>
    <row r="19" spans="2:6">
      <c r="B19" s="2"/>
      <c r="C19" s="2"/>
      <c r="D19" s="2"/>
      <c r="E19" s="2"/>
      <c r="F19" s="2"/>
    </row>
  </sheetData>
  <mergeCells count="6">
    <mergeCell ref="B2:H2"/>
    <mergeCell ref="B6:B7"/>
    <mergeCell ref="C6:C7"/>
    <mergeCell ref="D6:D7"/>
    <mergeCell ref="E6:E7"/>
    <mergeCell ref="F6:F13"/>
  </mergeCells>
  <pageMargins left="0.7" right="0.7" top="6.93" bottom="0.75" header="0.3" footer="0.3"/>
  <pageSetup paperSize="9" scale="6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15"/>
  <sheetViews>
    <sheetView view="pageBreakPreview" zoomScaleNormal="100" zoomScaleSheetLayoutView="100" workbookViewId="0">
      <selection activeCell="E14" sqref="E14"/>
    </sheetView>
  </sheetViews>
  <sheetFormatPr defaultRowHeight="15"/>
  <cols>
    <col min="2" max="2" width="24.28515625" customWidth="1"/>
    <col min="3" max="3" width="13.7109375" customWidth="1"/>
    <col min="4" max="4" width="13.85546875" customWidth="1"/>
    <col min="5" max="5" width="14.5703125" customWidth="1"/>
    <col min="6" max="6" width="11.85546875" customWidth="1"/>
  </cols>
  <sheetData>
    <row r="2" spans="2:11">
      <c r="B2" s="86" t="s">
        <v>48</v>
      </c>
      <c r="C2" s="86"/>
      <c r="D2" s="86"/>
      <c r="E2" s="86"/>
      <c r="F2" s="86"/>
      <c r="G2" s="86"/>
      <c r="H2" s="86"/>
      <c r="I2" s="86"/>
      <c r="J2" s="86"/>
      <c r="K2" s="86"/>
    </row>
    <row r="3" spans="2:11">
      <c r="B3" s="86"/>
      <c r="C3" s="86"/>
      <c r="D3" s="86"/>
      <c r="E3" s="86"/>
      <c r="F3" s="86"/>
      <c r="G3" s="86"/>
      <c r="H3" s="86"/>
      <c r="I3" s="86"/>
      <c r="J3" s="86"/>
      <c r="K3" s="86"/>
    </row>
    <row r="6" spans="2:11">
      <c r="B6" s="39" t="s">
        <v>37</v>
      </c>
      <c r="C6" s="39" t="s">
        <v>49</v>
      </c>
      <c r="D6" s="64" t="s">
        <v>50</v>
      </c>
      <c r="E6" s="64" t="s">
        <v>32</v>
      </c>
      <c r="F6" s="49" t="s">
        <v>7</v>
      </c>
      <c r="G6" s="49"/>
    </row>
    <row r="7" spans="2:11" ht="15" customHeight="1">
      <c r="B7" s="62" t="s">
        <v>51</v>
      </c>
      <c r="C7" s="63"/>
      <c r="D7" s="65"/>
      <c r="E7" s="65"/>
      <c r="F7" s="49"/>
      <c r="G7" s="49"/>
    </row>
    <row r="8" spans="2:11" ht="15" customHeight="1">
      <c r="B8" s="62"/>
      <c r="C8" s="63"/>
      <c r="D8" s="66"/>
      <c r="E8" s="66"/>
      <c r="F8" s="49"/>
      <c r="G8" s="49"/>
    </row>
    <row r="9" spans="2:11">
      <c r="B9" s="39">
        <v>1</v>
      </c>
      <c r="C9" s="39">
        <v>2</v>
      </c>
      <c r="D9" s="39">
        <v>3</v>
      </c>
      <c r="E9" s="39">
        <v>4</v>
      </c>
      <c r="F9" s="62">
        <v>5</v>
      </c>
      <c r="G9" s="62"/>
    </row>
    <row r="10" spans="2:11">
      <c r="B10" s="62" t="s">
        <v>52</v>
      </c>
      <c r="C10" s="62">
        <v>0.25</v>
      </c>
      <c r="D10" s="62">
        <v>17895</v>
      </c>
      <c r="E10" s="62">
        <v>17895</v>
      </c>
      <c r="F10" s="49" t="s">
        <v>102</v>
      </c>
      <c r="G10" s="49"/>
    </row>
    <row r="11" spans="2:11" ht="66" customHeight="1">
      <c r="B11" s="62"/>
      <c r="C11" s="62"/>
      <c r="D11" s="62"/>
      <c r="E11" s="62"/>
      <c r="F11" s="49"/>
      <c r="G11" s="49"/>
    </row>
    <row r="12" spans="2:11" ht="12.75" customHeight="1">
      <c r="B12" s="46" t="s">
        <v>26</v>
      </c>
      <c r="C12" s="41"/>
      <c r="D12" s="41"/>
      <c r="E12" s="46">
        <f>SUM(E10:E11)</f>
        <v>17895</v>
      </c>
      <c r="F12" s="67"/>
      <c r="G12" s="67"/>
    </row>
    <row r="14" spans="2:11">
      <c r="B14" s="94" t="s">
        <v>94</v>
      </c>
      <c r="C14" s="95"/>
    </row>
    <row r="15" spans="2:11">
      <c r="B15" s="95"/>
      <c r="C15" s="95"/>
    </row>
  </sheetData>
  <mergeCells count="14">
    <mergeCell ref="B14:C15"/>
    <mergeCell ref="B2:K3"/>
    <mergeCell ref="B7:B8"/>
    <mergeCell ref="C7:C8"/>
    <mergeCell ref="B10:B11"/>
    <mergeCell ref="C10:C11"/>
    <mergeCell ref="D10:D11"/>
    <mergeCell ref="E10:E11"/>
    <mergeCell ref="D6:D8"/>
    <mergeCell ref="E6:E8"/>
    <mergeCell ref="F6:G8"/>
    <mergeCell ref="F9:G9"/>
    <mergeCell ref="F10:G11"/>
    <mergeCell ref="F12:G12"/>
  </mergeCells>
  <pageMargins left="0.7" right="0.7" top="0.75" bottom="0.75" header="0.3" footer="0.3"/>
  <pageSetup paperSize="9" scale="6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"/>
  <sheetViews>
    <sheetView view="pageBreakPreview" zoomScaleNormal="100" zoomScaleSheetLayoutView="100" workbookViewId="0">
      <selection activeCell="B17" sqref="B15:B17"/>
    </sheetView>
  </sheetViews>
  <sheetFormatPr defaultRowHeight="15"/>
  <cols>
    <col min="1" max="1" width="32" customWidth="1"/>
    <col min="12" max="12" width="26.140625" customWidth="1"/>
  </cols>
  <sheetData>
    <row r="1" spans="1:12" ht="42.75" customHeight="1">
      <c r="A1" s="68" t="s">
        <v>53</v>
      </c>
      <c r="B1" s="68" t="s">
        <v>54</v>
      </c>
      <c r="C1" s="68"/>
      <c r="D1" s="68"/>
      <c r="E1" s="68" t="s">
        <v>55</v>
      </c>
      <c r="F1" s="68"/>
      <c r="G1" s="68"/>
      <c r="H1" s="68"/>
      <c r="I1" s="68"/>
      <c r="J1" s="68"/>
      <c r="K1" s="68"/>
      <c r="L1" s="68" t="s">
        <v>56</v>
      </c>
    </row>
    <row r="2" spans="1:12">
      <c r="A2" s="68"/>
      <c r="B2" s="4" t="s">
        <v>65</v>
      </c>
      <c r="C2" s="4" t="s">
        <v>66</v>
      </c>
      <c r="D2" s="4" t="s">
        <v>57</v>
      </c>
      <c r="E2" s="4" t="s">
        <v>58</v>
      </c>
      <c r="F2" s="4" t="s">
        <v>59</v>
      </c>
      <c r="G2" s="4" t="s">
        <v>60</v>
      </c>
      <c r="H2" s="4" t="s">
        <v>61</v>
      </c>
      <c r="I2" s="4" t="s">
        <v>62</v>
      </c>
      <c r="J2" s="4" t="s">
        <v>68</v>
      </c>
      <c r="K2" s="4" t="s">
        <v>63</v>
      </c>
      <c r="L2" s="68"/>
    </row>
    <row r="3" spans="1:1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 t="s">
        <v>64</v>
      </c>
    </row>
    <row r="4" spans="1:12" ht="51">
      <c r="A4" s="35" t="s">
        <v>95</v>
      </c>
      <c r="B4" s="6">
        <v>19.739999999999998</v>
      </c>
      <c r="C4" s="7">
        <v>1.66</v>
      </c>
      <c r="D4" s="7">
        <v>0</v>
      </c>
      <c r="E4" s="6">
        <v>3.16</v>
      </c>
      <c r="F4" s="6">
        <v>0.45</v>
      </c>
      <c r="G4" s="7">
        <v>0</v>
      </c>
      <c r="H4" s="7">
        <v>0.87</v>
      </c>
      <c r="I4" s="7">
        <v>0</v>
      </c>
      <c r="J4" s="7">
        <v>2.7</v>
      </c>
      <c r="K4" s="7">
        <v>0</v>
      </c>
      <c r="L4" s="6">
        <f>B4+C4+D4+E4+F4+G4+H4+I4+J4+K4</f>
        <v>28.58</v>
      </c>
    </row>
  </sheetData>
  <mergeCells count="4">
    <mergeCell ref="A1:A2"/>
    <mergeCell ref="B1:D1"/>
    <mergeCell ref="E1:K1"/>
    <mergeCell ref="L1:L2"/>
  </mergeCells>
  <pageMargins left="0.7" right="0.7" top="3.78" bottom="0.75" header="0.3" footer="0.3"/>
  <pageSetup paperSize="9" scale="5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"/>
  <sheetViews>
    <sheetView view="pageBreakPreview" topLeftCell="A2" zoomScaleNormal="100" zoomScaleSheetLayoutView="100" workbookViewId="0">
      <selection activeCell="C8" sqref="C8"/>
    </sheetView>
  </sheetViews>
  <sheetFormatPr defaultRowHeight="1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>
      <c r="A1" s="70" t="s">
        <v>53</v>
      </c>
      <c r="B1" s="70" t="s">
        <v>72</v>
      </c>
      <c r="C1" s="74" t="s">
        <v>69</v>
      </c>
      <c r="D1" s="75"/>
      <c r="E1" s="75"/>
      <c r="F1" s="76"/>
      <c r="G1" s="70" t="s">
        <v>73</v>
      </c>
      <c r="H1" s="70" t="s">
        <v>74</v>
      </c>
      <c r="I1" s="70" t="s">
        <v>84</v>
      </c>
      <c r="J1" s="70" t="s">
        <v>85</v>
      </c>
      <c r="K1" s="70" t="s">
        <v>75</v>
      </c>
      <c r="L1" s="70" t="s">
        <v>79</v>
      </c>
    </row>
    <row r="2" spans="1:12" ht="190.5" customHeight="1">
      <c r="A2" s="71"/>
      <c r="B2" s="71"/>
      <c r="C2" s="8" t="s">
        <v>26</v>
      </c>
      <c r="D2" s="4" t="s">
        <v>65</v>
      </c>
      <c r="E2" s="4" t="s">
        <v>58</v>
      </c>
      <c r="F2" s="4" t="s">
        <v>59</v>
      </c>
      <c r="G2" s="71"/>
      <c r="H2" s="71"/>
      <c r="I2" s="71"/>
      <c r="J2" s="71"/>
      <c r="K2" s="71"/>
      <c r="L2" s="71"/>
    </row>
    <row r="3" spans="1:1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 t="s">
        <v>70</v>
      </c>
      <c r="J3" s="5">
        <v>10</v>
      </c>
      <c r="K3" s="5" t="s">
        <v>71</v>
      </c>
      <c r="L3" s="5">
        <v>12</v>
      </c>
    </row>
    <row r="4" spans="1:12">
      <c r="A4" s="72" t="s">
        <v>95</v>
      </c>
      <c r="B4" s="61"/>
      <c r="C4" s="69">
        <v>28.58</v>
      </c>
      <c r="D4" s="69">
        <v>19.739999999999998</v>
      </c>
      <c r="E4" s="69">
        <v>3.16</v>
      </c>
      <c r="F4" s="69">
        <v>0.45</v>
      </c>
      <c r="G4" s="69">
        <v>14919</v>
      </c>
      <c r="H4" s="69">
        <v>14919</v>
      </c>
      <c r="I4" s="69">
        <f>G4/H4</f>
        <v>1</v>
      </c>
      <c r="J4" s="69">
        <f>SUM(E4+F4)</f>
        <v>3.6100000000000003</v>
      </c>
      <c r="K4" s="69">
        <f>J4/(E4+F4)</f>
        <v>1</v>
      </c>
      <c r="L4" s="69">
        <f>(D4/C4*I4)+(1-D4/C4)*K4</f>
        <v>1</v>
      </c>
    </row>
    <row r="5" spans="1:12" ht="65.25" customHeight="1">
      <c r="A5" s="73"/>
      <c r="B5" s="61"/>
      <c r="C5" s="69"/>
      <c r="D5" s="69"/>
      <c r="E5" s="69"/>
      <c r="F5" s="69"/>
      <c r="G5" s="69"/>
      <c r="H5" s="69"/>
      <c r="I5" s="69"/>
      <c r="J5" s="69"/>
      <c r="K5" s="69"/>
      <c r="L5" s="69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5.82" bottom="0.75" header="0.3" footer="0.3"/>
  <pageSetup paperSize="9" scale="5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C5"/>
  <sheetViews>
    <sheetView view="pageBreakPreview" zoomScaleNormal="100" zoomScaleSheetLayoutView="100" workbookViewId="0">
      <selection activeCell="B7" sqref="B7"/>
    </sheetView>
  </sheetViews>
  <sheetFormatPr defaultRowHeight="15"/>
  <cols>
    <col min="1" max="1" width="34.85546875" customWidth="1"/>
    <col min="2" max="2" width="21.5703125" customWidth="1"/>
    <col min="3" max="3" width="21.140625" customWidth="1"/>
  </cols>
  <sheetData>
    <row r="2" spans="1:3" ht="38.25">
      <c r="A2" s="4" t="s">
        <v>53</v>
      </c>
      <c r="B2" s="8" t="s">
        <v>76</v>
      </c>
      <c r="C2" s="4" t="s">
        <v>77</v>
      </c>
    </row>
    <row r="3" spans="1:3">
      <c r="A3" s="5">
        <v>1</v>
      </c>
      <c r="B3" s="5">
        <v>2</v>
      </c>
      <c r="C3" s="5">
        <v>3</v>
      </c>
    </row>
    <row r="4" spans="1:3" ht="27.75" customHeight="1">
      <c r="A4" s="77" t="s">
        <v>95</v>
      </c>
      <c r="B4" s="78" t="s">
        <v>78</v>
      </c>
      <c r="C4" s="79">
        <v>1</v>
      </c>
    </row>
    <row r="5" spans="1:3" ht="25.5" customHeight="1">
      <c r="A5" s="77"/>
      <c r="B5" s="78"/>
      <c r="C5" s="80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8"/>
  <sheetViews>
    <sheetView tabSelected="1" view="pageBreakPreview" zoomScaleNormal="100" zoomScaleSheetLayoutView="100" workbookViewId="0">
      <selection activeCell="B8" sqref="B8"/>
    </sheetView>
  </sheetViews>
  <sheetFormatPr defaultRowHeight="1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>
      <c r="A1" s="4" t="s">
        <v>53</v>
      </c>
      <c r="B1" s="8" t="s">
        <v>76</v>
      </c>
      <c r="C1" s="4" t="s">
        <v>82</v>
      </c>
      <c r="D1" s="10" t="s">
        <v>56</v>
      </c>
      <c r="E1" s="9" t="s">
        <v>77</v>
      </c>
      <c r="F1" s="10" t="s">
        <v>86</v>
      </c>
      <c r="G1" s="10" t="s">
        <v>80</v>
      </c>
    </row>
    <row r="2" spans="1:7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 t="s">
        <v>81</v>
      </c>
    </row>
    <row r="3" spans="1:7" ht="16.5" customHeight="1">
      <c r="A3" s="82" t="s">
        <v>95</v>
      </c>
      <c r="B3" s="61" t="s">
        <v>78</v>
      </c>
      <c r="C3" s="83" t="s">
        <v>83</v>
      </c>
      <c r="D3" s="69">
        <v>28.58</v>
      </c>
      <c r="E3" s="84">
        <f>'[1]Отр КК'!$C$3</f>
        <v>1</v>
      </c>
      <c r="F3" s="69">
        <f>'[1]Тер КК'!$L$4</f>
        <v>1</v>
      </c>
      <c r="G3" s="81">
        <f>D3*E3*F3</f>
        <v>28.58</v>
      </c>
    </row>
    <row r="4" spans="1:7" ht="4.5" customHeight="1">
      <c r="A4" s="82"/>
      <c r="B4" s="61"/>
      <c r="C4" s="83"/>
      <c r="D4" s="69"/>
      <c r="E4" s="84"/>
      <c r="F4" s="69"/>
      <c r="G4" s="81"/>
    </row>
    <row r="5" spans="1:7" ht="29.25" hidden="1" customHeight="1">
      <c r="A5" s="82"/>
      <c r="B5" s="61"/>
      <c r="C5" s="83"/>
      <c r="D5" s="69"/>
      <c r="E5" s="84"/>
      <c r="F5" s="69"/>
      <c r="G5" s="81"/>
    </row>
    <row r="6" spans="1:7" ht="47.25" customHeight="1">
      <c r="A6" s="82"/>
      <c r="B6" s="61"/>
      <c r="C6" s="83"/>
      <c r="D6" s="69"/>
      <c r="E6" s="84"/>
      <c r="F6" s="69"/>
      <c r="G6" s="81"/>
    </row>
    <row r="8" spans="1:7">
      <c r="A8" s="11" t="s">
        <v>97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8.99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ОТ</vt:lpstr>
      <vt:lpstr>МЗ</vt:lpstr>
      <vt:lpstr>КУ</vt:lpstr>
      <vt:lpstr>НИ</vt:lpstr>
      <vt:lpstr>УС.СВ</vt:lpstr>
      <vt:lpstr>ЗП Адм,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2015-10-21T11:25:52Z</cp:lastPrinted>
  <dcterms:created xsi:type="dcterms:W3CDTF">2015-10-19T05:31:01Z</dcterms:created>
  <dcterms:modified xsi:type="dcterms:W3CDTF">2015-11-02T04:43:12Z</dcterms:modified>
</cp:coreProperties>
</file>